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Roadway\EngData\"/>
    </mc:Choice>
  </mc:AlternateContent>
  <xr:revisionPtr revIDLastSave="0" documentId="13_ncr:1_{670DFC9D-87E5-4054-9D21-F1E3191D308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eed-erosion" sheetId="9" r:id="rId1"/>
  </sheets>
  <definedNames>
    <definedName name="_xlnm.Print_Area" localSheetId="0">'seed-erosion'!$A$1:$O$53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9" l="1"/>
  <c r="S8" i="9"/>
  <c r="B12" i="9"/>
  <c r="B14" i="9" s="1"/>
  <c r="N6" i="9" l="1"/>
  <c r="B22" i="9" s="1"/>
  <c r="N17" i="9"/>
  <c r="B28" i="9"/>
  <c r="B46" i="9"/>
  <c r="B34" i="9"/>
  <c r="B53" i="9" s="1"/>
  <c r="B40" i="9" l="1"/>
</calcChain>
</file>

<file path=xl/sharedStrings.xml><?xml version="1.0" encoding="utf-8"?>
<sst xmlns="http://schemas.openxmlformats.org/spreadsheetml/2006/main" count="64" uniqueCount="47">
  <si>
    <t>Sq. Yds.</t>
  </si>
  <si>
    <t>TOTAL . . .</t>
  </si>
  <si>
    <t>M gals</t>
  </si>
  <si>
    <t>Item 659 - Seeding And Mulching</t>
  </si>
  <si>
    <t>(111 cy / 1000 sy of Temp. Seeding)</t>
  </si>
  <si>
    <t>Item 659 - Commercial Fertilizer</t>
  </si>
  <si>
    <t>(20+10=30 lbs/1000s.f of Permanent Seeding)</t>
  </si>
  <si>
    <t>Tons</t>
  </si>
  <si>
    <t>Item 659 Agricultural Lime</t>
  </si>
  <si>
    <t>(2 X 300 gals / 1000 sf of Perm Seeding)</t>
  </si>
  <si>
    <t>Item 659 Inter-Seeding</t>
  </si>
  <si>
    <t>(5% of Perm Seeding)</t>
  </si>
  <si>
    <t>Item 659 - Water</t>
  </si>
  <si>
    <t>Item 659 Top Soil</t>
  </si>
  <si>
    <t>Cu. Yds.</t>
  </si>
  <si>
    <t>Note: may also pay under 652 or 653</t>
  </si>
  <si>
    <t>659 seeding &amp; mulching</t>
  </si>
  <si>
    <t>Area for other</t>
  </si>
  <si>
    <t>computations</t>
  </si>
  <si>
    <t>Item 659 - Soil Analysis Test</t>
  </si>
  <si>
    <t>Each</t>
  </si>
  <si>
    <t>W/ Topsoil, 1 per 10,000 cu.yd. Top soil</t>
  </si>
  <si>
    <t>W/out topsoil, 1 per 10 Ac. of seeding</t>
  </si>
  <si>
    <t>2 Minimum</t>
  </si>
  <si>
    <t>Item 659 Repair Seeding &amp; Mulching</t>
  </si>
  <si>
    <t>(20 lbs/1000s.f of Inter-Seeding)</t>
  </si>
  <si>
    <t>Acres</t>
  </si>
  <si>
    <t>Acres of Permanent Seeding</t>
  </si>
  <si>
    <t>(1 X 300 gals / 1000 sf of Inter-Seeding)</t>
  </si>
  <si>
    <t>Ditch Erosion Protection</t>
  </si>
  <si>
    <t>(Ditch Erosion Protection seeding is paid for in Item 670)</t>
  </si>
  <si>
    <t>Ditch Erosion Protection is added back here for the following calculations)</t>
  </si>
  <si>
    <t>Item 659 Mowing</t>
  </si>
  <si>
    <t>Only use Mowing if it's a multi-season job!</t>
  </si>
  <si>
    <t>25% of permanet seeded area</t>
  </si>
  <si>
    <t>M. Sq. Ft</t>
  </si>
  <si>
    <t>Additional #1</t>
  </si>
  <si>
    <t>Additional #2</t>
  </si>
  <si>
    <t>Side Road</t>
  </si>
  <si>
    <t>Mainline</t>
  </si>
  <si>
    <t xml:space="preserve">JOB: </t>
  </si>
  <si>
    <t>Note E101 Quantities These calculations come from the Additional Designer Notes from Plan Note</t>
  </si>
  <si>
    <t>sf</t>
  </si>
  <si>
    <t>Total</t>
  </si>
  <si>
    <t>sy</t>
  </si>
  <si>
    <t>BUT-MAPLE Avenue</t>
  </si>
  <si>
    <t>curb ramps in northwest corner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</si>
</sst>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>
    <font>
      <sz val="10"/>
      <name val="Geneva"/>
    </font>
    <font>
      <b/>
      <sz val="10"/>
      <name val="Geneva"/>
    </font>
    <font>
      <sz val="10"/>
      <name val="Geneva"/>
    </font>
    <font>
      <sz val="10"/>
      <color indexed="10"/>
      <name val="Geneva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quotePrefix="1"/>
    <xf numFmtId="2" fontId="0" fillId="0" borderId="0" xfId="0" applyNumberFormat="1" applyAlignment="1">
      <alignment horizontal="center"/>
    </xf>
    <xf numFmtId="0" fontId="0" fillId="2" borderId="0" xfId="0" applyFill="1"/>
    <xf numFmtId="0" fontId="1" fillId="2" borderId="0" xfId="0" applyFont="1" applyFill="1"/>
    <xf numFmtId="2" fontId="1" fillId="0" borderId="0" xfId="0" applyNumberFormat="1" applyFont="1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0" fillId="0" borderId="1" xfId="0" applyBorder="1"/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" fontId="1" fillId="0" borderId="0" xfId="0" applyNumberFormat="1" applyFont="1"/>
    <xf numFmtId="0" fontId="1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3"/>
  <sheetViews>
    <sheetView tabSelected="1" workbookViewId="0">
      <selection activeCell="W34" sqref="W34"/>
    </sheetView>
  </sheetViews>
  <sheetFormatPr defaultRowHeight="12.75"/>
  <cols>
    <col min="1" max="1" width="15.85546875" customWidth="1"/>
    <col min="4" max="4" width="29.85546875" customWidth="1"/>
    <col min="5" max="5" width="3.5703125" customWidth="1"/>
    <col min="6" max="6" width="2.28515625" customWidth="1"/>
    <col min="7" max="7" width="1.7109375" customWidth="1"/>
    <col min="8" max="8" width="9.140625" hidden="1" customWidth="1"/>
    <col min="9" max="9" width="8.140625" hidden="1" customWidth="1"/>
    <col min="10" max="10" width="23.42578125" hidden="1" customWidth="1"/>
    <col min="11" max="11" width="4.42578125" hidden="1" customWidth="1"/>
    <col min="12" max="12" width="3.5703125" hidden="1" customWidth="1"/>
    <col min="13" max="13" width="19.85546875" customWidth="1"/>
    <col min="14" max="14" width="10" customWidth="1"/>
    <col min="15" max="15" width="11.7109375" customWidth="1"/>
    <col min="16" max="16" width="3" customWidth="1"/>
    <col min="23" max="23" width="15.5703125" customWidth="1"/>
  </cols>
  <sheetData>
    <row r="1" spans="1:23">
      <c r="A1" s="6" t="s">
        <v>40</v>
      </c>
      <c r="B1" s="6" t="s">
        <v>45</v>
      </c>
      <c r="M1" s="4" t="s">
        <v>13</v>
      </c>
      <c r="N1" s="3"/>
      <c r="O1" s="3"/>
      <c r="P1" s="3"/>
    </row>
    <row r="2" spans="1:23" ht="12.75" customHeight="1">
      <c r="A2" s="22" t="s">
        <v>41</v>
      </c>
      <c r="B2" s="22"/>
      <c r="C2" s="22"/>
      <c r="D2" s="22"/>
    </row>
    <row r="3" spans="1:23">
      <c r="A3" s="22"/>
      <c r="B3" s="22"/>
      <c r="C3" s="22"/>
      <c r="D3" s="22"/>
      <c r="S3">
        <v>720</v>
      </c>
      <c r="T3" t="s">
        <v>42</v>
      </c>
    </row>
    <row r="4" spans="1:23">
      <c r="A4" s="4" t="s">
        <v>3</v>
      </c>
      <c r="B4" s="3"/>
      <c r="C4" s="3"/>
      <c r="D4" s="3"/>
      <c r="M4" s="1" t="s">
        <v>4</v>
      </c>
      <c r="S4">
        <v>470</v>
      </c>
    </row>
    <row r="5" spans="1:23">
      <c r="N5" s="11"/>
      <c r="S5">
        <v>240</v>
      </c>
    </row>
    <row r="6" spans="1:23">
      <c r="A6" t="s">
        <v>39</v>
      </c>
      <c r="B6" s="13">
        <v>35</v>
      </c>
      <c r="C6" s="6" t="s">
        <v>0</v>
      </c>
      <c r="D6" t="s">
        <v>46</v>
      </c>
      <c r="M6" s="6" t="s">
        <v>1</v>
      </c>
      <c r="N6" s="10">
        <f>$B$14*111/1000</f>
        <v>3.8849999999999998</v>
      </c>
      <c r="O6" s="6" t="s">
        <v>14</v>
      </c>
      <c r="S6">
        <v>1800</v>
      </c>
    </row>
    <row r="7" spans="1:23">
      <c r="A7" t="s">
        <v>38</v>
      </c>
      <c r="B7" s="13">
        <v>0</v>
      </c>
      <c r="C7" s="6" t="s">
        <v>0</v>
      </c>
      <c r="M7" s="12" t="s">
        <v>15</v>
      </c>
      <c r="N7" s="11"/>
      <c r="O7" s="6"/>
      <c r="S7">
        <v>440</v>
      </c>
    </row>
    <row r="8" spans="1:23">
      <c r="A8" t="s">
        <v>36</v>
      </c>
      <c r="B8" s="13">
        <v>0</v>
      </c>
      <c r="C8" s="6" t="s">
        <v>0</v>
      </c>
      <c r="R8" t="s">
        <v>43</v>
      </c>
      <c r="S8">
        <f>SUM(S3:S7)</f>
        <v>3670</v>
      </c>
      <c r="T8" t="s">
        <v>42</v>
      </c>
    </row>
    <row r="9" spans="1:23">
      <c r="A9" t="s">
        <v>37</v>
      </c>
      <c r="B9" s="13">
        <v>0</v>
      </c>
      <c r="C9" s="6" t="s">
        <v>0</v>
      </c>
      <c r="S9" s="19">
        <f>S8/9</f>
        <v>407.77777777777777</v>
      </c>
      <c r="T9" t="s">
        <v>44</v>
      </c>
    </row>
    <row r="10" spans="1:23" ht="25.5">
      <c r="A10" s="17" t="s">
        <v>29</v>
      </c>
      <c r="B10" s="13">
        <v>0</v>
      </c>
      <c r="C10" s="6" t="s">
        <v>0</v>
      </c>
      <c r="D10" s="18" t="s">
        <v>30</v>
      </c>
      <c r="M10" s="4"/>
      <c r="N10" s="3"/>
      <c r="O10" s="3"/>
      <c r="P10" s="3"/>
    </row>
    <row r="11" spans="1:23">
      <c r="B11" s="8"/>
    </row>
    <row r="12" spans="1:23" ht="25.5">
      <c r="A12" s="15" t="s">
        <v>16</v>
      </c>
      <c r="B12" s="6">
        <f>SUM(B6:B9)-B10</f>
        <v>35</v>
      </c>
      <c r="C12" s="6" t="s">
        <v>0</v>
      </c>
      <c r="M12" s="1"/>
    </row>
    <row r="13" spans="1:23">
      <c r="D13" s="20" t="s">
        <v>31</v>
      </c>
      <c r="M13" s="4" t="s">
        <v>32</v>
      </c>
      <c r="N13" s="3"/>
      <c r="O13" s="3"/>
      <c r="P13" s="3"/>
      <c r="Q13" s="21" t="s">
        <v>33</v>
      </c>
      <c r="R13" s="21"/>
      <c r="S13" s="21"/>
      <c r="T13" s="21"/>
      <c r="U13" s="21"/>
      <c r="V13" s="21"/>
      <c r="W13" s="21"/>
    </row>
    <row r="14" spans="1:23" ht="12.75" customHeight="1">
      <c r="A14" s="12" t="s">
        <v>17</v>
      </c>
      <c r="B14" s="16">
        <f>B12+B10</f>
        <v>35</v>
      </c>
      <c r="C14" s="6" t="s">
        <v>0</v>
      </c>
      <c r="D14" s="20"/>
    </row>
    <row r="15" spans="1:23">
      <c r="A15" s="12" t="s">
        <v>18</v>
      </c>
      <c r="D15" s="20"/>
      <c r="M15" s="1" t="s">
        <v>34</v>
      </c>
    </row>
    <row r="16" spans="1:23">
      <c r="A16" s="12"/>
      <c r="B16" s="2"/>
      <c r="D16" s="20"/>
      <c r="N16" s="11"/>
    </row>
    <row r="17" spans="1:16">
      <c r="A17" s="4" t="s">
        <v>19</v>
      </c>
      <c r="B17" s="3"/>
      <c r="C17" s="3"/>
      <c r="D17" s="3"/>
      <c r="M17" s="6" t="s">
        <v>1</v>
      </c>
      <c r="N17" s="10">
        <f>B14*9*0.25/1000</f>
        <v>7.8750000000000001E-2</v>
      </c>
      <c r="O17" s="6" t="s">
        <v>35</v>
      </c>
    </row>
    <row r="18" spans="1:16">
      <c r="A18" t="s">
        <v>22</v>
      </c>
      <c r="M18" s="12"/>
      <c r="N18" s="11"/>
      <c r="O18" s="6"/>
    </row>
    <row r="19" spans="1:16">
      <c r="A19" t="s">
        <v>21</v>
      </c>
    </row>
    <row r="20" spans="1:16">
      <c r="A20" t="s">
        <v>23</v>
      </c>
    </row>
    <row r="21" spans="1:16">
      <c r="M21" s="4"/>
      <c r="N21" s="3"/>
      <c r="O21" s="3"/>
      <c r="P21" s="3"/>
    </row>
    <row r="22" spans="1:16">
      <c r="A22" s="6" t="s">
        <v>1</v>
      </c>
      <c r="B22" s="14">
        <f>IF(N6=0,IF(B14&lt;15*43560/9,2,ROUND(B14*9/43560/10,0)),IF(N6&lt;15000,2,ROUND(N6/10000,0)))</f>
        <v>2</v>
      </c>
      <c r="C22" s="6" t="s">
        <v>20</v>
      </c>
    </row>
    <row r="24" spans="1:16">
      <c r="A24" s="4" t="s">
        <v>24</v>
      </c>
      <c r="B24" s="3"/>
      <c r="C24" s="3"/>
      <c r="D24" s="3"/>
    </row>
    <row r="26" spans="1:16">
      <c r="A26" s="1" t="s">
        <v>11</v>
      </c>
    </row>
    <row r="28" spans="1:16">
      <c r="A28" s="6" t="s">
        <v>1</v>
      </c>
      <c r="B28" s="10">
        <f>0.05*$B$14</f>
        <v>1.75</v>
      </c>
      <c r="C28" s="6" t="s">
        <v>0</v>
      </c>
    </row>
    <row r="30" spans="1:16">
      <c r="A30" s="4" t="s">
        <v>10</v>
      </c>
      <c r="B30" s="3"/>
      <c r="C30" s="3"/>
      <c r="D30" s="3"/>
    </row>
    <row r="32" spans="1:16">
      <c r="A32" s="1" t="s">
        <v>11</v>
      </c>
    </row>
    <row r="34" spans="1:4">
      <c r="A34" s="6" t="s">
        <v>1</v>
      </c>
      <c r="B34" s="10">
        <f>0.05*$B$14</f>
        <v>1.75</v>
      </c>
      <c r="C34" s="6" t="s">
        <v>0</v>
      </c>
    </row>
    <row r="36" spans="1:4">
      <c r="A36" s="4" t="s">
        <v>5</v>
      </c>
      <c r="B36" s="3"/>
      <c r="C36" s="3"/>
      <c r="D36" s="3"/>
    </row>
    <row r="37" spans="1:4">
      <c r="A37" s="1" t="s">
        <v>6</v>
      </c>
    </row>
    <row r="38" spans="1:4">
      <c r="A38" s="1" t="s">
        <v>25</v>
      </c>
    </row>
    <row r="40" spans="1:4">
      <c r="A40" s="6" t="s">
        <v>1</v>
      </c>
      <c r="B40" s="9">
        <f>(9*B14*30+9*20*B34)/1000/2000</f>
        <v>4.8825000000000006E-3</v>
      </c>
      <c r="C40" s="6" t="s">
        <v>7</v>
      </c>
    </row>
    <row r="42" spans="1:4">
      <c r="A42" s="4" t="s">
        <v>8</v>
      </c>
      <c r="B42" s="3"/>
      <c r="C42" s="3"/>
      <c r="D42" s="3"/>
    </row>
    <row r="43" spans="1:4">
      <c r="A43" t="s">
        <v>27</v>
      </c>
    </row>
    <row r="44" spans="1:4">
      <c r="A44" s="1"/>
    </row>
    <row r="46" spans="1:4">
      <c r="A46" s="6" t="s">
        <v>1</v>
      </c>
      <c r="B46" s="11">
        <f>$B$14*9/43560</f>
        <v>7.2314049586776862E-3</v>
      </c>
      <c r="C46" s="6" t="s">
        <v>26</v>
      </c>
    </row>
    <row r="48" spans="1:4">
      <c r="A48" s="4" t="s">
        <v>12</v>
      </c>
      <c r="B48" s="3"/>
      <c r="C48" s="3"/>
      <c r="D48" s="3"/>
    </row>
    <row r="50" spans="1:3">
      <c r="A50" s="1" t="s">
        <v>9</v>
      </c>
    </row>
    <row r="51" spans="1:3">
      <c r="A51" s="1" t="s">
        <v>28</v>
      </c>
    </row>
    <row r="53" spans="1:3">
      <c r="A53" s="6" t="s">
        <v>1</v>
      </c>
      <c r="B53" s="7">
        <f>($B$14*9*2*300+B34*9*300)/1000/1000</f>
        <v>0.19372499999999998</v>
      </c>
      <c r="C53" s="6" t="s">
        <v>2</v>
      </c>
    </row>
    <row r="54" spans="1:3">
      <c r="A54" s="6"/>
      <c r="B54" s="7"/>
      <c r="C54" s="6"/>
    </row>
    <row r="55" spans="1:3">
      <c r="A55" s="6"/>
      <c r="B55" s="7"/>
      <c r="C55" s="6"/>
    </row>
    <row r="70" spans="1:3">
      <c r="A70" s="6"/>
      <c r="B70" s="7"/>
      <c r="C70" s="6"/>
    </row>
    <row r="83" spans="7:9">
      <c r="G83" s="6"/>
      <c r="H83" s="5"/>
      <c r="I83" s="6"/>
    </row>
  </sheetData>
  <mergeCells count="3">
    <mergeCell ref="D13:D16"/>
    <mergeCell ref="Q13:W13"/>
    <mergeCell ref="A2:D3"/>
  </mergeCells>
  <phoneticPr fontId="0" type="noConversion"/>
  <printOptions horizontalCentered="1"/>
  <pageMargins left="0.25" right="0.25" top="1" bottom="1" header="0.5" footer="0.5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seed-erosion</vt:lpstr>
      <vt:lpstr>'seed-erosion'!Print_Area</vt:lpstr>
    </vt:vector>
  </TitlesOfParts>
  <Company>Barr Engineering,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PowerSpec Customer</dc:creator>
  <cp:lastModifiedBy>Deb Weaver</cp:lastModifiedBy>
  <cp:lastPrinted>2012-06-28T14:41:04Z</cp:lastPrinted>
  <dcterms:created xsi:type="dcterms:W3CDTF">2000-10-15T19:01:49Z</dcterms:created>
  <dcterms:modified xsi:type="dcterms:W3CDTF">2024-11-05T14:32:25Z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2024-11-05T13:56:01Z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b88f7cf4-e290-4f42-b3b7-f2e3da7920de</vt:lpwstr>
  </property>
  <property fmtid="{D5CDD505-2E9C-101B-9397-08002B2CF9AE}" pid="8" name="MSIP_Label_428b8579-21b3-4d48-948c-344713c6c4f4_ContentBits">
    <vt:lpwstr>0</vt:lpwstr>
  </property>
</Properties>
</file>